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19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ed4\AC\Temp\"/>
    </mc:Choice>
  </mc:AlternateContent>
  <xr:revisionPtr revIDLastSave="5" documentId="8_{8FD2A9DE-AC30-4963-BA87-F35A2F79AD94}" xr6:coauthVersionLast="47" xr6:coauthVersionMax="47" xr10:uidLastSave="{5978E67B-DFBE-4800-B9A7-7789003C0F46}"/>
  <bookViews>
    <workbookView xWindow="-60" yWindow="-60" windowWidth="15480" windowHeight="11640" xr2:uid="{00000000-000D-0000-FFFF-FFFF00000000}"/>
  </bookViews>
  <sheets>
    <sheet name="C09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6" i="1"/>
  <c r="F51" i="1"/>
  <c r="F50" i="1"/>
  <c r="F49" i="1"/>
  <c r="F47" i="1"/>
  <c r="F46" i="1"/>
  <c r="F45" i="1"/>
  <c r="F43" i="1"/>
  <c r="F42" i="1"/>
  <c r="F41" i="1"/>
  <c r="F39" i="1"/>
  <c r="F32" i="1"/>
  <c r="F31" i="1"/>
  <c r="F28" i="1"/>
  <c r="F24" i="1"/>
  <c r="F13" i="1"/>
  <c r="F15" i="1"/>
  <c r="F8" i="1"/>
  <c r="F54" i="1"/>
  <c r="F53" i="1"/>
  <c r="F37" i="1"/>
  <c r="F36" i="1"/>
  <c r="F34" i="1"/>
  <c r="F26" i="1"/>
  <c r="F22" i="1"/>
  <c r="F19" i="1"/>
  <c r="F17" i="1"/>
  <c r="F11" i="1"/>
  <c r="F10" i="1"/>
  <c r="F5" i="1"/>
  <c r="F3" i="1"/>
</calcChain>
</file>

<file path=xl/sharedStrings.xml><?xml version="1.0" encoding="utf-8"?>
<sst xmlns="http://schemas.openxmlformats.org/spreadsheetml/2006/main" count="97" uniqueCount="88">
  <si>
    <t>ATC</t>
  </si>
  <si>
    <t>Descrizione</t>
  </si>
  <si>
    <t>P. attivo</t>
  </si>
  <si>
    <t>Posologia</t>
  </si>
  <si>
    <t>Nome commerciale</t>
  </si>
  <si>
    <t>Costo unitario</t>
  </si>
  <si>
    <t>C09A</t>
  </si>
  <si>
    <t>IPA</t>
  </si>
  <si>
    <t>ACE-Inibitori</t>
  </si>
  <si>
    <t>Captopril</t>
  </si>
  <si>
    <t>50 mg/1-2 volte/die</t>
  </si>
  <si>
    <t>Captopril equiv 24 cpr 50 mg</t>
  </si>
  <si>
    <t>Enalapril</t>
  </si>
  <si>
    <t>5 mg/die</t>
  </si>
  <si>
    <t>Enalapril equiv 28 cpr 5 mg</t>
  </si>
  <si>
    <t>20 mg/die</t>
  </si>
  <si>
    <t>Enalapril equiv 28 cpr 20 mg</t>
  </si>
  <si>
    <t>Lisinopril</t>
  </si>
  <si>
    <t>10-20 mg/die</t>
  </si>
  <si>
    <t>Lisinopril equiv 28 cpr 20 mg</t>
  </si>
  <si>
    <t>Perindopril</t>
  </si>
  <si>
    <t>5-10 mg/die</t>
  </si>
  <si>
    <t>Perindopril equiv 30 cpr 5 mg</t>
  </si>
  <si>
    <t>Perindopril equiv 30 cpr 10 mg</t>
  </si>
  <si>
    <t>Ramipril</t>
  </si>
  <si>
    <t>2,5 mg-10 mg/die</t>
  </si>
  <si>
    <t>Ramipril equiv 28 cpr 2,5 mg</t>
  </si>
  <si>
    <t>Ramipril equiv 28 cpr 5 mg</t>
  </si>
  <si>
    <t>Ramipril equiv 28 cpr 10 mg</t>
  </si>
  <si>
    <t xml:space="preserve">Quinapril </t>
  </si>
  <si>
    <t>10-20-40 mg/die</t>
  </si>
  <si>
    <t>Quinapril equiv 14 cpr 20 mg</t>
  </si>
  <si>
    <t>Benazepril</t>
  </si>
  <si>
    <t>Benazepril equiv 14 cpr 10 mg</t>
  </si>
  <si>
    <t>sotto brevetto</t>
  </si>
  <si>
    <t>Cilazapril</t>
  </si>
  <si>
    <t>2,5-5 mg/die</t>
  </si>
  <si>
    <t>Inibace/Intiss 14 cpr 5 mg</t>
  </si>
  <si>
    <t>Fosinopril</t>
  </si>
  <si>
    <t>20 mg</t>
  </si>
  <si>
    <t>Fosinopril equiv 14 cpr 20 mg</t>
  </si>
  <si>
    <t>Trandolapril</t>
  </si>
  <si>
    <t>1-2 mg/die</t>
  </si>
  <si>
    <t>Trandolapril equiv 14 cpr 2mg</t>
  </si>
  <si>
    <t>Zofenopril</t>
  </si>
  <si>
    <t>30 mg/die</t>
  </si>
  <si>
    <t>Zofenopril equiv 28 cpr 30 mg</t>
  </si>
  <si>
    <t>C09CA</t>
  </si>
  <si>
    <t>Sartani</t>
  </si>
  <si>
    <t>Losartan</t>
  </si>
  <si>
    <t>50 mg/die</t>
  </si>
  <si>
    <t>Losartan equiv 28 cpr 50 mg</t>
  </si>
  <si>
    <t>100 mg/die</t>
  </si>
  <si>
    <t>Losartan equiv 28 cpr 100 mg</t>
  </si>
  <si>
    <t>Eprosartan</t>
  </si>
  <si>
    <t>600 mg/die</t>
  </si>
  <si>
    <t>Tevetenz 28 cpr 600 mg</t>
  </si>
  <si>
    <t>Valsartan</t>
  </si>
  <si>
    <t>80 mg/die</t>
  </si>
  <si>
    <t>Valsartan equiv 28 cpr 80 mg</t>
  </si>
  <si>
    <t>160mg/die</t>
  </si>
  <si>
    <t>Valsartan equiv 28 cpr 160 mg</t>
  </si>
  <si>
    <t>Irbesartan</t>
  </si>
  <si>
    <t>150 mg/die</t>
  </si>
  <si>
    <t>Irbesartan equiv 28 cpr 150 mg</t>
  </si>
  <si>
    <t>Candesartan</t>
  </si>
  <si>
    <t>8 mg/die</t>
  </si>
  <si>
    <t>Candesartan equiv 28 cpr 8 mg</t>
  </si>
  <si>
    <t>16 mg/die</t>
  </si>
  <si>
    <t>Candesartan equiv 28 cpr 16 mg</t>
  </si>
  <si>
    <t>32 mg/die</t>
  </si>
  <si>
    <t>Candesartan equiv 28 cpr 32 mg</t>
  </si>
  <si>
    <t>Telmisartan</t>
  </si>
  <si>
    <t xml:space="preserve"> Telmisartan equiv 28 cpr 20 mg</t>
  </si>
  <si>
    <t>40 mg/die</t>
  </si>
  <si>
    <t>Telmisartan equiv 28 cpr 40 mg</t>
  </si>
  <si>
    <t>Telmisartan equiv 28 cpr 80 mg</t>
  </si>
  <si>
    <t>Olmesartan</t>
  </si>
  <si>
    <t>10 mg/die</t>
  </si>
  <si>
    <t>Olmesartan equiv 28 cpr 10 mg</t>
  </si>
  <si>
    <t>Olmesartan equiv 28 cpr 20 mg</t>
  </si>
  <si>
    <t>Olmesartan equiv 28 cpr 40 mg</t>
  </si>
  <si>
    <t>C09XA</t>
  </si>
  <si>
    <t>Aliskiren</t>
  </si>
  <si>
    <t>Rasilez 28 cpr 150 mg</t>
  </si>
  <si>
    <t>Inibitori della renina</t>
  </si>
  <si>
    <t>300 mg/die</t>
  </si>
  <si>
    <t>Rasilez 28 cpr 300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</si>
</sst>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8"/>
      <name val="Arial"/>
    </font>
    <font>
      <sz val="8"/>
      <name val="Verdana"/>
      <family val="2"/>
    </font>
    <font>
      <b/>
      <sz val="8"/>
      <name val="Verdana"/>
      <family val="2"/>
    </font>
    <font>
      <b/>
      <sz val="8"/>
      <color indexed="10"/>
      <name val="Verdana"/>
      <family val="2"/>
    </font>
    <font>
      <i/>
      <sz val="8"/>
      <color indexed="10"/>
      <name val="Verdana"/>
      <family val="2"/>
    </font>
    <font>
      <b/>
      <i/>
      <sz val="8"/>
      <color indexed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topLeftCell="B1" workbookViewId="0">
      <selection activeCell="G1" sqref="G1:G1048576"/>
    </sheetView>
  </sheetViews>
  <sheetFormatPr defaultRowHeight="10.5"/>
  <cols>
    <col min="1" max="1" width="8.5703125" style="1" hidden="1" customWidth="1"/>
    <col min="2" max="2" width="19" style="3" bestFit="1" customWidth="1"/>
    <col min="3" max="3" width="15" style="2" bestFit="1" customWidth="1"/>
    <col min="4" max="4" width="18.85546875" style="3" bestFit="1" customWidth="1"/>
    <col min="5" max="5" width="28.42578125" style="3" bestFit="1" customWidth="1"/>
    <col min="6" max="6" width="14.140625" style="4" bestFit="1" customWidth="1"/>
    <col min="7" max="16384" width="9.140625" style="1"/>
  </cols>
  <sheetData>
    <row r="1" spans="1:6" s="2" customFormat="1">
      <c r="A1" s="5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4" t="s">
        <v>5</v>
      </c>
    </row>
    <row r="2" spans="1:6">
      <c r="A2" s="6"/>
      <c r="B2" s="12" t="s">
        <v>6</v>
      </c>
      <c r="C2" s="5"/>
      <c r="D2" s="13" t="s">
        <v>7</v>
      </c>
      <c r="E2" s="7"/>
      <c r="F2" s="8"/>
    </row>
    <row r="3" spans="1:6">
      <c r="A3" s="6"/>
      <c r="B3" s="12" t="s">
        <v>8</v>
      </c>
      <c r="C3" s="5" t="s">
        <v>9</v>
      </c>
      <c r="D3" s="7" t="s">
        <v>10</v>
      </c>
      <c r="E3" s="7" t="s">
        <v>11</v>
      </c>
      <c r="F3" s="8">
        <f>3.95/24</f>
        <v>0.16458333333333333</v>
      </c>
    </row>
    <row r="4" spans="1:6">
      <c r="A4" s="6"/>
      <c r="B4" s="7"/>
      <c r="C4" s="5"/>
      <c r="D4" s="7"/>
      <c r="E4" s="7"/>
      <c r="F4" s="8"/>
    </row>
    <row r="5" spans="1:6">
      <c r="A5" s="6"/>
      <c r="B5" s="7"/>
      <c r="C5" s="5" t="s">
        <v>12</v>
      </c>
      <c r="D5" s="7" t="s">
        <v>13</v>
      </c>
      <c r="E5" s="7" t="s">
        <v>14</v>
      </c>
      <c r="F5" s="8">
        <f>3.09/28</f>
        <v>0.11035714285714285</v>
      </c>
    </row>
    <row r="6" spans="1:6">
      <c r="A6" s="6"/>
      <c r="B6" s="7"/>
      <c r="C6" s="5"/>
      <c r="D6" s="7" t="s">
        <v>15</v>
      </c>
      <c r="E6" s="7" t="s">
        <v>16</v>
      </c>
      <c r="F6" s="8">
        <f>4.81/28</f>
        <v>0.17178571428571426</v>
      </c>
    </row>
    <row r="7" spans="1:6">
      <c r="A7" s="6"/>
      <c r="B7" s="7"/>
      <c r="C7" s="5"/>
      <c r="D7" s="7"/>
      <c r="E7" s="7"/>
      <c r="F7" s="8"/>
    </row>
    <row r="8" spans="1:6">
      <c r="A8" s="6"/>
      <c r="B8" s="7"/>
      <c r="C8" s="5" t="s">
        <v>17</v>
      </c>
      <c r="D8" s="7" t="s">
        <v>18</v>
      </c>
      <c r="E8" s="7" t="s">
        <v>19</v>
      </c>
      <c r="F8" s="8">
        <f>5.27/28</f>
        <v>0.1882142857142857</v>
      </c>
    </row>
    <row r="9" spans="1:6">
      <c r="A9" s="6"/>
      <c r="B9" s="7"/>
      <c r="C9" s="5"/>
      <c r="D9" s="7"/>
      <c r="E9" s="7"/>
      <c r="F9" s="8"/>
    </row>
    <row r="10" spans="1:6">
      <c r="A10" s="6"/>
      <c r="B10" s="7"/>
      <c r="C10" s="5" t="s">
        <v>20</v>
      </c>
      <c r="D10" s="7" t="s">
        <v>21</v>
      </c>
      <c r="E10" s="7" t="s">
        <v>22</v>
      </c>
      <c r="F10" s="8">
        <f>7.14/30</f>
        <v>0.23799999999999999</v>
      </c>
    </row>
    <row r="11" spans="1:6">
      <c r="A11" s="6"/>
      <c r="B11" s="7"/>
      <c r="C11" s="5"/>
      <c r="D11" s="7"/>
      <c r="E11" s="7" t="s">
        <v>23</v>
      </c>
      <c r="F11" s="8">
        <f>7.14/30</f>
        <v>0.23799999999999999</v>
      </c>
    </row>
    <row r="12" spans="1:6">
      <c r="A12" s="6"/>
      <c r="B12" s="7"/>
      <c r="C12" s="5"/>
      <c r="D12" s="7"/>
      <c r="E12" s="7"/>
      <c r="F12" s="8"/>
    </row>
    <row r="13" spans="1:6">
      <c r="A13" s="6"/>
      <c r="B13" s="7"/>
      <c r="C13" s="5" t="s">
        <v>24</v>
      </c>
      <c r="D13" s="7" t="s">
        <v>25</v>
      </c>
      <c r="E13" s="7" t="s">
        <v>26</v>
      </c>
      <c r="F13" s="8">
        <f>2.74/28</f>
        <v>9.7857142857142865E-2</v>
      </c>
    </row>
    <row r="14" spans="1:6">
      <c r="A14" s="6"/>
      <c r="B14" s="7"/>
      <c r="C14" s="5"/>
      <c r="D14" s="7"/>
      <c r="E14" s="7" t="s">
        <v>27</v>
      </c>
      <c r="F14" s="8">
        <f>3.28/28</f>
        <v>0.11714285714285713</v>
      </c>
    </row>
    <row r="15" spans="1:6">
      <c r="A15" s="6"/>
      <c r="B15" s="7"/>
      <c r="C15" s="5"/>
      <c r="D15" s="7"/>
      <c r="E15" s="7" t="s">
        <v>28</v>
      </c>
      <c r="F15" s="8">
        <f>5.69/28</f>
        <v>0.20321428571428574</v>
      </c>
    </row>
    <row r="16" spans="1:6">
      <c r="A16" s="6"/>
      <c r="B16" s="7"/>
      <c r="C16" s="5"/>
      <c r="D16" s="7"/>
      <c r="E16" s="7"/>
      <c r="F16" s="8"/>
    </row>
    <row r="17" spans="1:6">
      <c r="A17" s="6"/>
      <c r="B17" s="7"/>
      <c r="C17" s="5" t="s">
        <v>29</v>
      </c>
      <c r="D17" s="7" t="s">
        <v>30</v>
      </c>
      <c r="E17" s="7" t="s">
        <v>31</v>
      </c>
      <c r="F17" s="8">
        <f>2.21/14</f>
        <v>0.15785714285714286</v>
      </c>
    </row>
    <row r="18" spans="1:6">
      <c r="A18" s="6"/>
      <c r="B18" s="7"/>
      <c r="C18" s="5"/>
      <c r="D18" s="7"/>
      <c r="E18" s="7"/>
      <c r="F18" s="8"/>
    </row>
    <row r="19" spans="1:6">
      <c r="A19" s="6"/>
      <c r="B19" s="7"/>
      <c r="C19" s="5" t="s">
        <v>32</v>
      </c>
      <c r="D19" s="7" t="s">
        <v>18</v>
      </c>
      <c r="E19" s="7" t="s">
        <v>33</v>
      </c>
      <c r="F19" s="8">
        <f>2.93/14</f>
        <v>0.2092857142857143</v>
      </c>
    </row>
    <row r="20" spans="1:6">
      <c r="A20" s="6"/>
      <c r="B20" s="7"/>
      <c r="C20" s="5"/>
      <c r="D20" s="7"/>
      <c r="E20" s="7"/>
      <c r="F20" s="8"/>
    </row>
    <row r="21" spans="1:6">
      <c r="A21" s="6"/>
      <c r="B21" s="7"/>
      <c r="C21" s="5"/>
      <c r="D21" s="7"/>
      <c r="E21" s="7"/>
      <c r="F21" s="8"/>
    </row>
    <row r="22" spans="1:6">
      <c r="A22" s="6"/>
      <c r="B22" s="9" t="s">
        <v>34</v>
      </c>
      <c r="C22" s="10" t="s">
        <v>35</v>
      </c>
      <c r="D22" s="7" t="s">
        <v>36</v>
      </c>
      <c r="E22" s="7" t="s">
        <v>37</v>
      </c>
      <c r="F22" s="8">
        <f>11.06/14</f>
        <v>0.79</v>
      </c>
    </row>
    <row r="23" spans="1:6">
      <c r="A23" s="6"/>
      <c r="B23" s="7"/>
      <c r="C23" s="5"/>
      <c r="D23" s="7"/>
      <c r="E23" s="7"/>
      <c r="F23" s="8"/>
    </row>
    <row r="24" spans="1:6">
      <c r="A24" s="6"/>
      <c r="B24" s="7"/>
      <c r="C24" s="5" t="s">
        <v>38</v>
      </c>
      <c r="D24" s="7" t="s">
        <v>39</v>
      </c>
      <c r="E24" s="7" t="s">
        <v>40</v>
      </c>
      <c r="F24" s="8">
        <f>3.73/14</f>
        <v>0.2664285714285714</v>
      </c>
    </row>
    <row r="25" spans="1:6">
      <c r="A25" s="6"/>
      <c r="B25" s="7"/>
      <c r="C25" s="5"/>
      <c r="D25" s="7"/>
      <c r="E25" s="7"/>
      <c r="F25" s="8"/>
    </row>
    <row r="26" spans="1:6">
      <c r="A26" s="6"/>
      <c r="B26" s="7"/>
      <c r="C26" s="5" t="s">
        <v>41</v>
      </c>
      <c r="D26" s="7" t="s">
        <v>42</v>
      </c>
      <c r="E26" s="7" t="s">
        <v>43</v>
      </c>
      <c r="F26" s="8">
        <f>3.72/14</f>
        <v>0.26571428571428574</v>
      </c>
    </row>
    <row r="27" spans="1:6">
      <c r="A27" s="6"/>
      <c r="B27" s="7"/>
      <c r="C27" s="5"/>
      <c r="D27" s="7"/>
      <c r="E27" s="7"/>
      <c r="F27" s="8"/>
    </row>
    <row r="28" spans="1:6">
      <c r="A28" s="6"/>
      <c r="B28" s="7"/>
      <c r="C28" s="5" t="s">
        <v>44</v>
      </c>
      <c r="D28" s="7" t="s">
        <v>45</v>
      </c>
      <c r="E28" s="7" t="s">
        <v>46</v>
      </c>
      <c r="F28" s="8">
        <f>8.89/28</f>
        <v>0.3175</v>
      </c>
    </row>
    <row r="29" spans="1:6">
      <c r="A29" s="6"/>
      <c r="B29" s="7"/>
      <c r="C29" s="5"/>
      <c r="D29" s="7"/>
      <c r="E29" s="7"/>
      <c r="F29" s="8"/>
    </row>
    <row r="30" spans="1:6">
      <c r="A30" s="6"/>
      <c r="B30" s="12" t="s">
        <v>47</v>
      </c>
      <c r="C30" s="5"/>
      <c r="D30" s="7"/>
      <c r="E30" s="7"/>
      <c r="F30" s="8"/>
    </row>
    <row r="31" spans="1:6">
      <c r="A31" s="6"/>
      <c r="B31" s="12" t="s">
        <v>48</v>
      </c>
      <c r="C31" s="5" t="s">
        <v>49</v>
      </c>
      <c r="D31" s="7" t="s">
        <v>50</v>
      </c>
      <c r="E31" s="7" t="s">
        <v>51</v>
      </c>
      <c r="F31" s="8">
        <f>8.25/28</f>
        <v>0.29464285714285715</v>
      </c>
    </row>
    <row r="32" spans="1:6">
      <c r="A32" s="6"/>
      <c r="B32" s="7"/>
      <c r="C32" s="5"/>
      <c r="D32" s="7" t="s">
        <v>52</v>
      </c>
      <c r="E32" s="7" t="s">
        <v>53</v>
      </c>
      <c r="F32" s="8">
        <f>10.5/28</f>
        <v>0.375</v>
      </c>
    </row>
    <row r="33" spans="1:6">
      <c r="A33" s="6"/>
      <c r="B33" s="7"/>
      <c r="C33" s="5"/>
      <c r="D33" s="7"/>
      <c r="E33" s="7"/>
      <c r="F33" s="8"/>
    </row>
    <row r="34" spans="1:6">
      <c r="A34" s="6"/>
      <c r="B34" s="9" t="s">
        <v>34</v>
      </c>
      <c r="C34" s="10" t="s">
        <v>54</v>
      </c>
      <c r="D34" s="7" t="s">
        <v>55</v>
      </c>
      <c r="E34" s="7" t="s">
        <v>56</v>
      </c>
      <c r="F34" s="8">
        <f>19.47/28</f>
        <v>0.69535714285714278</v>
      </c>
    </row>
    <row r="35" spans="1:6">
      <c r="A35" s="6"/>
      <c r="B35" s="7"/>
      <c r="C35" s="5"/>
      <c r="D35" s="7"/>
      <c r="E35" s="7"/>
      <c r="F35" s="8"/>
    </row>
    <row r="36" spans="1:6">
      <c r="A36" s="6"/>
      <c r="B36" s="7"/>
      <c r="C36" s="5" t="s">
        <v>57</v>
      </c>
      <c r="D36" s="7" t="s">
        <v>58</v>
      </c>
      <c r="E36" s="7" t="s">
        <v>59</v>
      </c>
      <c r="F36" s="8">
        <f>5.6/28</f>
        <v>0.19999999999999998</v>
      </c>
    </row>
    <row r="37" spans="1:6">
      <c r="A37" s="6"/>
      <c r="B37" s="7"/>
      <c r="C37" s="5"/>
      <c r="D37" s="7" t="s">
        <v>60</v>
      </c>
      <c r="E37" s="7" t="s">
        <v>61</v>
      </c>
      <c r="F37" s="8">
        <f>7.2/28</f>
        <v>0.25714285714285717</v>
      </c>
    </row>
    <row r="38" spans="1:6">
      <c r="A38" s="6"/>
      <c r="B38" s="7"/>
      <c r="C38" s="5"/>
      <c r="D38" s="7"/>
      <c r="E38" s="7"/>
      <c r="F38" s="8"/>
    </row>
    <row r="39" spans="1:6">
      <c r="A39" s="6"/>
      <c r="B39" s="7"/>
      <c r="C39" s="5" t="s">
        <v>62</v>
      </c>
      <c r="D39" s="7" t="s">
        <v>63</v>
      </c>
      <c r="E39" s="7" t="s">
        <v>64</v>
      </c>
      <c r="F39" s="8">
        <f>6.44/28</f>
        <v>0.23</v>
      </c>
    </row>
    <row r="40" spans="1:6">
      <c r="A40" s="6"/>
      <c r="B40" s="7"/>
      <c r="C40" s="5"/>
      <c r="D40" s="7"/>
      <c r="E40" s="7"/>
      <c r="F40" s="8"/>
    </row>
    <row r="41" spans="1:6">
      <c r="A41" s="6"/>
      <c r="B41" s="7"/>
      <c r="C41" s="5" t="s">
        <v>65</v>
      </c>
      <c r="D41" s="7" t="s">
        <v>66</v>
      </c>
      <c r="E41" s="7" t="s">
        <v>67</v>
      </c>
      <c r="F41" s="8">
        <f>5.83/28</f>
        <v>0.20821428571428571</v>
      </c>
    </row>
    <row r="42" spans="1:6">
      <c r="A42" s="6"/>
      <c r="B42" s="7"/>
      <c r="C42" s="5"/>
      <c r="D42" s="7" t="s">
        <v>68</v>
      </c>
      <c r="E42" s="7" t="s">
        <v>69</v>
      </c>
      <c r="F42" s="8">
        <f>7.55/28</f>
        <v>0.26964285714285713</v>
      </c>
    </row>
    <row r="43" spans="1:6">
      <c r="A43" s="6"/>
      <c r="B43" s="7"/>
      <c r="C43" s="5"/>
      <c r="D43" s="7" t="s">
        <v>70</v>
      </c>
      <c r="E43" s="7" t="s">
        <v>71</v>
      </c>
      <c r="F43" s="8">
        <f>9.29/28</f>
        <v>0.33178571428571424</v>
      </c>
    </row>
    <row r="44" spans="1:6">
      <c r="A44" s="6"/>
      <c r="B44" s="7"/>
      <c r="C44" s="5"/>
      <c r="D44" s="7"/>
      <c r="E44" s="7"/>
      <c r="F44" s="8"/>
    </row>
    <row r="45" spans="1:6">
      <c r="A45" s="6"/>
      <c r="B45" s="9"/>
      <c r="C45" s="5" t="s">
        <v>72</v>
      </c>
      <c r="D45" s="7" t="s">
        <v>15</v>
      </c>
      <c r="E45" s="7" t="s">
        <v>73</v>
      </c>
      <c r="F45" s="8">
        <f>3.8/28</f>
        <v>0.1357142857142857</v>
      </c>
    </row>
    <row r="46" spans="1:6">
      <c r="A46" s="6"/>
      <c r="B46" s="7"/>
      <c r="C46" s="5"/>
      <c r="D46" s="7" t="s">
        <v>74</v>
      </c>
      <c r="E46" s="7" t="s">
        <v>75</v>
      </c>
      <c r="F46" s="8">
        <f>4/28</f>
        <v>0.14285714285714285</v>
      </c>
    </row>
    <row r="47" spans="1:6">
      <c r="A47" s="6"/>
      <c r="B47" s="7"/>
      <c r="C47" s="5"/>
      <c r="D47" s="7" t="s">
        <v>58</v>
      </c>
      <c r="E47" s="7" t="s">
        <v>76</v>
      </c>
      <c r="F47" s="8">
        <f>5.5/28</f>
        <v>0.19642857142857142</v>
      </c>
    </row>
    <row r="48" spans="1:6">
      <c r="A48" s="6"/>
      <c r="B48" s="7"/>
      <c r="C48" s="5"/>
      <c r="D48" s="7"/>
      <c r="E48" s="7"/>
      <c r="F48" s="8"/>
    </row>
    <row r="49" spans="1:6">
      <c r="A49" s="6"/>
      <c r="B49" s="9"/>
      <c r="C49" s="5" t="s">
        <v>77</v>
      </c>
      <c r="D49" s="7" t="s">
        <v>78</v>
      </c>
      <c r="E49" s="7" t="s">
        <v>79</v>
      </c>
      <c r="F49" s="8">
        <f>5.83/28</f>
        <v>0.20821428571428571</v>
      </c>
    </row>
    <row r="50" spans="1:6">
      <c r="A50" s="6"/>
      <c r="B50" s="7"/>
      <c r="C50" s="5"/>
      <c r="D50" s="7" t="s">
        <v>15</v>
      </c>
      <c r="E50" s="7" t="s">
        <v>80</v>
      </c>
      <c r="F50" s="8">
        <f>8.17/28</f>
        <v>0.29178571428571426</v>
      </c>
    </row>
    <row r="51" spans="1:6">
      <c r="A51" s="6"/>
      <c r="B51" s="7"/>
      <c r="C51" s="5"/>
      <c r="D51" s="7" t="s">
        <v>74</v>
      </c>
      <c r="E51" s="7" t="s">
        <v>81</v>
      </c>
      <c r="F51" s="8">
        <f>8.17/28</f>
        <v>0.29178571428571426</v>
      </c>
    </row>
    <row r="52" spans="1:6">
      <c r="A52" s="6"/>
      <c r="B52" s="7"/>
      <c r="C52" s="5"/>
      <c r="D52" s="7"/>
      <c r="E52" s="7"/>
      <c r="F52" s="8"/>
    </row>
    <row r="53" spans="1:6">
      <c r="A53" s="6"/>
      <c r="B53" s="12" t="s">
        <v>82</v>
      </c>
      <c r="C53" s="10" t="s">
        <v>83</v>
      </c>
      <c r="D53" s="7" t="s">
        <v>63</v>
      </c>
      <c r="E53" s="7" t="s">
        <v>84</v>
      </c>
      <c r="F53" s="8">
        <f>29.14/28</f>
        <v>1.0407142857142857</v>
      </c>
    </row>
    <row r="54" spans="1:6">
      <c r="A54" s="6"/>
      <c r="B54" s="12" t="s">
        <v>85</v>
      </c>
      <c r="C54" s="11" t="s">
        <v>34</v>
      </c>
      <c r="D54" s="7" t="s">
        <v>86</v>
      </c>
      <c r="E54" s="7" t="s">
        <v>87</v>
      </c>
      <c r="F54" s="8">
        <f>34.96/28</f>
        <v>1.2485714285714287</v>
      </c>
    </row>
    <row r="55" spans="1:6">
      <c r="A55" s="6"/>
      <c r="B55" s="9" t="s">
        <v>34</v>
      </c>
      <c r="C55" s="5"/>
      <c r="D55" s="7"/>
      <c r="E55" s="7"/>
      <c r="F55" s="8"/>
    </row>
    <row r="56" spans="1:6">
      <c r="A56" s="6"/>
      <c r="B56" s="7"/>
      <c r="C56" s="5"/>
      <c r="D56" s="7"/>
      <c r="E56" s="7"/>
      <c r="F56" s="8"/>
    </row>
  </sheetData>
  <phoneticPr fontId="1" type="noConversion"/>
  <printOptions gridLines="1"/>
  <pageMargins left="0.75" right="0.75" top="1" bottom="1" header="0.5" footer="0.5"/>
  <pageSetup paperSize="9" scale="9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D27C8C34F43F43BA906D19B07AFC1C" ma:contentTypeVersion="19" ma:contentTypeDescription="Creare un nuovo documento." ma:contentTypeScope="" ma:versionID="07fb166f393e05a157b32538e249a2dd">
  <xsd:schema xmlns:xsd="http://www.w3.org/2001/XMLSchema" xmlns:xs="http://www.w3.org/2001/XMLSchema" xmlns:p="http://schemas.microsoft.com/office/2006/metadata/properties" xmlns:ns2="1026da15-ac39-45c4-8eee-3e3e9b63bf0b" xmlns:ns3="d44c9bf0-6c0b-41c8-a6f1-545f131b69ca" xmlns:ns4="348b340d-faab-450b-a764-69ffda645f75" xmlns:ns5="bd0d6a09-ee00-4292-939c-432ec564905f" xmlns:ns6="ca32cae9-19cc-43c0-8aa1-154c54daa43b" xmlns:ns7="954693c6-2899-4de9-9419-336e5579db98" targetNamespace="http://schemas.microsoft.com/office/2006/metadata/properties" ma:root="true" ma:fieldsID="4d5567f404501645c77d1af32a98f959" ns2:_="" ns3:_="" ns4:_="" ns5:_="" ns6:_="" ns7:_="">
    <xsd:import namespace="1026da15-ac39-45c4-8eee-3e3e9b63bf0b"/>
    <xsd:import namespace="d44c9bf0-6c0b-41c8-a6f1-545f131b69ca"/>
    <xsd:import namespace="348b340d-faab-450b-a764-69ffda645f75"/>
    <xsd:import namespace="bd0d6a09-ee00-4292-939c-432ec564905f"/>
    <xsd:import namespace="ca32cae9-19cc-43c0-8aa1-154c54daa43b"/>
    <xsd:import namespace="954693c6-2899-4de9-9419-336e5579db98"/>
    <xsd:element name="properties">
      <xsd:complexType>
        <xsd:sequence>
          <xsd:element name="documentManagement">
            <xsd:complexType>
              <xsd:all>
                <xsd:element ref="ns2:Label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5:MediaServiceDateTaken" minOccurs="0"/>
                <xsd:element ref="ns5:MediaServiceLocation" minOccurs="0"/>
                <xsd:element ref="ns5:MediaServiceOCR" minOccurs="0"/>
                <xsd:element ref="ns6:MediaServiceGenerationTime" minOccurs="0"/>
                <xsd:element ref="ns6:MediaServiceEventHashCode" minOccurs="0"/>
                <xsd:element ref="ns6:MediaServiceAutoKeyPoints" minOccurs="0"/>
                <xsd:element ref="ns6:MediaServiceKeyPoints" minOccurs="0"/>
                <xsd:element ref="ns6:lcf76f155ced4ddcb4097134ff3c332f" minOccurs="0"/>
                <xsd:element ref="ns7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6da15-ac39-45c4-8eee-3e3e9b63bf0b" elementFormDefault="qualified">
    <xsd:import namespace="http://schemas.microsoft.com/office/2006/documentManagement/types"/>
    <xsd:import namespace="http://schemas.microsoft.com/office/infopath/2007/PartnerControls"/>
    <xsd:element name="Label" ma:index="1" nillable="true" ma:displayName="Label" ma:default=". . ." ma:description="Inserire una &quot;Label&quot; descrittiva del file" ma:format="Dropdown" ma:internalName="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c9bf0-6c0b-41c8-a6f1-545f131b69ca" elementFormDefault="qualified">
    <xsd:import namespace="http://schemas.microsoft.com/office/2006/documentManagement/types"/>
    <xsd:import namespace="http://schemas.microsoft.com/office/infopath/2007/PartnerControls"/>
    <xsd:element name="SharedWithUsers" ma:index="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b340d-faab-450b-a764-69ffda645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d6a09-ee00-4292-939c-432ec564905f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cae9-19cc-43c0-8aa1-154c54daa43b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66eaa575-0683-4ff4-8aea-62dd2ddae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693c6-2899-4de9-9419-336e5579db9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D273CC-7AC4-42D3-BBD1-6B8FDFA77A23}" ma:internalName="TaxCatchAll" ma:showField="CatchAllData" ma:web="{a5c01c89-fe52-4a86-bcd9-946dcc2e8138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ipo di contenuto"/>
        <xsd:element ref="dc:title" minOccurs="0" maxOccurs="1" ma:displayName="Note Nascos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bel xmlns="1026da15-ac39-45c4-8eee-3e3e9b63bf0b">. . .</Label>
    <TaxCatchAll xmlns="954693c6-2899-4de9-9419-336e5579db98" xsi:nil="true"/>
    <lcf76f155ced4ddcb4097134ff3c332f xmlns="ca32cae9-19cc-43c0-8aa1-154c54daa4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16606A-0656-4D99-B374-AAC5023E15E5}"/>
</file>

<file path=customXml/itemProps2.xml><?xml version="1.0" encoding="utf-8"?>
<ds:datastoreItem xmlns:ds="http://schemas.openxmlformats.org/officeDocument/2006/customXml" ds:itemID="{1E69C9A9-DFD5-4E08-BA11-0B25486D75F4}"/>
</file>

<file path=customXml/itemProps3.xml><?xml version="1.0" encoding="utf-8"?>
<ds:datastoreItem xmlns:ds="http://schemas.openxmlformats.org/officeDocument/2006/customXml" ds:itemID="{7330ABBF-2834-475B-A61C-5362D244F2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ASL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Folchino.R</dc:creator>
  <cp:keywords/>
  <dc:description/>
  <cp:lastModifiedBy>Locati Cristina</cp:lastModifiedBy>
  <cp:revision/>
  <dcterms:created xsi:type="dcterms:W3CDTF">2013-02-06T15:18:45Z</dcterms:created>
  <dcterms:modified xsi:type="dcterms:W3CDTF">2022-02-23T10:23:36Z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0x0101004DD27C8C34F43F43BA906D19B07AFC1C</vt:lpwstr>
  </property>
  <property fmtid="{D5CDD505-2E9C-101B-9397-08002B2CF9AE}" pid="3" name="MediaServiceImageTags">
    <vt:lpwstr/>
  </property>
</Properties>
</file>